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ugnecepa\Desktop\Pirkimai\SAK\Darbai\Paviršinių nuotekų tinklų Jaunųjų Talkininkų g., Kaunas statybos darbai\"/>
    </mc:Choice>
  </mc:AlternateContent>
  <bookViews>
    <workbookView xWindow="0" yWindow="0" windowWidth="28800" windowHeight="12312"/>
  </bookViews>
  <sheets>
    <sheet name="Žiniaraštis" sheetId="1" r:id="rId1"/>
  </sheets>
  <definedNames>
    <definedName name="Kodas">Žiniaraštis!$C$5</definedName>
    <definedName name="Nr">Žiniaraštis!#REF!</definedName>
    <definedName name="Pavadinimas" localSheetId="0">Žiniaraštis!#REF!</definedName>
    <definedName name="Rangovas" localSheetId="0">Žiniaraštis!#REF!</definedName>
    <definedName name="Uzsakovas" localSheetId="0">Žiniaraštis!$C$3</definedName>
    <definedName name="ZinPavadinimas">Žiniaraštis!#REF!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4" i="1" l="1"/>
  <c r="F54" i="1"/>
  <c r="F10" i="1"/>
  <c r="F48" i="1"/>
  <c r="F42" i="1"/>
  <c r="F55" i="1"/>
  <c r="F57" i="1"/>
  <c r="F56" i="1"/>
</calcChain>
</file>

<file path=xl/sharedStrings.xml><?xml version="1.0" encoding="utf-8"?>
<sst xmlns="http://schemas.openxmlformats.org/spreadsheetml/2006/main" count="143" uniqueCount="113">
  <si>
    <t>Sutarties pavadinimas:</t>
  </si>
  <si>
    <t xml:space="preserve">Paviršinių nuotekų tinklų statybos darbai Jaunųjų Talkininkų g., Kaune			</t>
  </si>
  <si>
    <t>Sutarties numeris:</t>
  </si>
  <si>
    <t>Užsakovas:</t>
  </si>
  <si>
    <t>UAB "Kauno vandenys"</t>
  </si>
  <si>
    <t>Rangovas:</t>
  </si>
  <si>
    <t>Darbų žiniaraštis</t>
  </si>
  <si>
    <t>Eil. Nr.</t>
  </si>
  <si>
    <t>Pozicijos</t>
  </si>
  <si>
    <t>Pagal pirkimo dokumentus</t>
  </si>
  <si>
    <t>Kiekis</t>
  </si>
  <si>
    <t>Vnt. kaina be PVM, Eur</t>
  </si>
  <si>
    <t>Suma,                          Eur</t>
  </si>
  <si>
    <t>1. Bendroji dalis</t>
  </si>
  <si>
    <t>1.1.</t>
  </si>
  <si>
    <t>Išpildomoji dokumentacija, kadastriniai matavimai</t>
  </si>
  <si>
    <t>kompl.</t>
  </si>
  <si>
    <t>1.</t>
  </si>
  <si>
    <t>Bendroji dalis iš viso:</t>
  </si>
  <si>
    <t>2. Demontuojami paviršinių (lietaus) nuotekų šalinimo tinklai</t>
  </si>
  <si>
    <t>2.1.</t>
  </si>
  <si>
    <t>Esamų lietaus nuotekų vamzdynų demontavimas d150 injektavimas betono mišiniu</t>
  </si>
  <si>
    <t>m</t>
  </si>
  <si>
    <t>Esamų lietaus nuotekų surinkimo šulinėlių demontavimas</t>
  </si>
  <si>
    <t>Kompl.</t>
  </si>
  <si>
    <t>2.</t>
  </si>
  <si>
    <t>Demontuojami paviršinių (lietaus) nuotekų šalinimo tinklai iš viso:</t>
  </si>
  <si>
    <t xml:space="preserve">3. Paviršinių (lietaus) nuotekų šalinimo tinklai </t>
  </si>
  <si>
    <t>3.1</t>
  </si>
  <si>
    <t>Gruntinio vandens lygio pažeminimas</t>
  </si>
  <si>
    <t>Sist.</t>
  </si>
  <si>
    <t>3.2</t>
  </si>
  <si>
    <t>Prisijungimas prie esamų paviršinių (lietaus) nuotekų šalinimo tinklų (šuliniai ELŠ-1, ELŠ-2)</t>
  </si>
  <si>
    <t>3.3</t>
  </si>
  <si>
    <t>PE100 RC PN10 nuotekų vamzdžiai d400 ir jų įrengimas uždaru būdu su visomis reikalingomis jungtimis</t>
  </si>
  <si>
    <t>3.4</t>
  </si>
  <si>
    <t>PE100 RC PN10 nuotekų vamzdžiai d315 ir jų įrengimas uždaru būdu su visomis reikalingomis jungtimis</t>
  </si>
  <si>
    <t>3.5</t>
  </si>
  <si>
    <t>PE100 RC PN10 nuotekų vamzdžiai d250 ir jų įrengimas uždaru būdu su visomis reikalingomis jungtimis</t>
  </si>
  <si>
    <t>3.6</t>
  </si>
  <si>
    <t>PVC SN8 vamzdžiai d200 mm ir jų įrengimas atviru būdu su visomis reikalingomis jungtimis</t>
  </si>
  <si>
    <t>3.7</t>
  </si>
  <si>
    <t>Surenkami gelžbetoniniai šuliniai Ø1500 mm, (pilna komplektacija, įskaitant hidroizoliaciją, protarpinius, pagrindą po šuliniu, lipynes, įlipimo landą d700mm, dengiant atitinkamos klasės dangčiu (žr. 6 pastabą))</t>
  </si>
  <si>
    <t>3.8</t>
  </si>
  <si>
    <t xml:space="preserve">Surenkami gelžbetoniniai šuliniai Ø1000 mm, (pilna komplektacija, įskaitant hidroizoliaciją, protarpinius, pagrindą po šuliniu, lipynes, įlipimo landą d700mm, dengiant atitinkamos klasės dangčiu (žr. 6 pastabą)) </t>
  </si>
  <si>
    <t>3.9</t>
  </si>
  <si>
    <t>Plastikinis valymo ir inspektavimo šulinys išvadui Ø425 mm,
(pilna komplektacija, įskaitant pagrindą po šuliniu, dengiant
atitinkamos klasės dangčiu (žr. 6 pastabą)) H=1,00 – 2,00 m</t>
  </si>
  <si>
    <t>3.10</t>
  </si>
  <si>
    <t>700 mm skersmens g/b lietaus surinkimo šulinys su g/b dugnais (pilna komplektacija, įskaitant pagrindą po šuliniu, hidroizoliaciją) H=1,30-1,80 m (nusodinimo dalis ≥0,3m), dengiant ketiniais liukais 250 kN su apvalaus tipo grotelėmis (žr. brėž. VN.B-05)</t>
  </si>
  <si>
    <t>3.11</t>
  </si>
  <si>
    <t>425 mm skersmens iki 1,80 m (nusodinimo dalis 0,3m) gofruotų plastikinių lietaus šulinių su plastmasiniais dugnais įrengimas, dengiant plaukiojančio tipo ketiniais liukais 250kN su apvalios formos grotelėmis, H=1,30-1,80 m (žr. brėž. VN.B-05)</t>
  </si>
  <si>
    <t>3.12</t>
  </si>
  <si>
    <t>PVC SN4 klasės vamzdžiai Ø200 mm kritimo stovams</t>
  </si>
  <si>
    <t>3.13</t>
  </si>
  <si>
    <t>Kritimo stovų Ø200 įrengimas, komplekte su trišakiu Ø200/200 ir alkūne Ø200</t>
  </si>
  <si>
    <t>3.14</t>
  </si>
  <si>
    <t>II gr. grunto kasimas ekskavatoriais 0,65 m³ kaušu, pakrovimas į autosavivarčius, vežiojimas 10km atstumu , darbas sąvartoje</t>
  </si>
  <si>
    <r>
      <t>m</t>
    </r>
    <r>
      <rPr>
        <vertAlign val="superscript"/>
        <sz val="11"/>
        <color indexed="8"/>
        <rFont val="Times New Roman"/>
        <family val="1"/>
        <charset val="186"/>
      </rPr>
      <t>3</t>
    </r>
  </si>
  <si>
    <t>3.15</t>
  </si>
  <si>
    <t>II gr. grunto kasimas ekskavatoriais 0,65 m³ kaušu, supilant vietoje</t>
  </si>
  <si>
    <t>3.16</t>
  </si>
  <si>
    <t>Tranšėjos dugno tankinimas</t>
  </si>
  <si>
    <t>3.17</t>
  </si>
  <si>
    <t>Smėlio pagrindo po vamzdynais įrengimas (10 cm)</t>
  </si>
  <si>
    <t>3.18</t>
  </si>
  <si>
    <t>Smėlingo grunto aplink vamzdynus įrengimas</t>
  </si>
  <si>
    <t>3.19</t>
  </si>
  <si>
    <t>Likusios tranšėjos dalies užpilimas II gr. gruntu</t>
  </si>
  <si>
    <t>3.20</t>
  </si>
  <si>
    <t>II gr. grunto ir apsauginio sluoksnio tankinimas vibroplūktuvais</t>
  </si>
  <si>
    <t>3.21</t>
  </si>
  <si>
    <t>Vamzdynų d400 hidraulinis bandymas, praplovimas, vidaus apžiūra, darant TV diagnostiką</t>
  </si>
  <si>
    <t>3.22</t>
  </si>
  <si>
    <t>Vamzdynų d315 hidraulinis bandymas, praplovimas, vidaus apžiūra, darant TV diagnostiką</t>
  </si>
  <si>
    <t>3.23</t>
  </si>
  <si>
    <t>Vamzdynų d250 hidraulinis bandymas, praplovimas, vidaus apžiūra, darant TV diagnostiką</t>
  </si>
  <si>
    <t>3.24</t>
  </si>
  <si>
    <t>Vamzdynų d200 hidraulinis bandymas, praplovimas, vidaus apžiūra, darant TV diagnostiką</t>
  </si>
  <si>
    <t>3.25</t>
  </si>
  <si>
    <t>Komunikacijų žymėjimui cinkuoto metalo stovai su plastikinėmis lentelėmis</t>
  </si>
  <si>
    <t>3.26</t>
  </si>
  <si>
    <t>Ryšių kabelių apsaugojimas sudėtiniais PE D110 vamzdžiais</t>
  </si>
  <si>
    <t>3.</t>
  </si>
  <si>
    <t>Paviršinių nuotekų šalinimo tinklai iš viso:</t>
  </si>
  <si>
    <t xml:space="preserve">4. Dangų atstatymas </t>
  </si>
  <si>
    <t>4.1.</t>
  </si>
  <si>
    <t>Trisluoksnės asfalto dangos DK 3 kat. ir pagrindų atstatymas (ardymas ir įrengimas) (žr. brėž. VN.B-08) (Jaunųjų Talkininkų g.)</t>
  </si>
  <si>
    <r>
      <t>m</t>
    </r>
    <r>
      <rPr>
        <vertAlign val="superscript"/>
        <sz val="11"/>
        <color indexed="8"/>
        <rFont val="Times New Roman"/>
        <family val="1"/>
        <charset val="186"/>
      </rPr>
      <t>2</t>
    </r>
  </si>
  <si>
    <t>4.2.</t>
  </si>
  <si>
    <t>Viensluoksnės asfalto dangos DK 0,1 kat. ir pagrindų atstatymas (ardymas ir įrengimas) (žr. brėž. VN.B-08) (Jaunųjų Talkininkų g.)</t>
  </si>
  <si>
    <t>4.3.</t>
  </si>
  <si>
    <r>
      <t>Tr</t>
    </r>
    <r>
      <rPr>
        <sz val="11"/>
        <color rgb="FF000000"/>
        <rFont val="Times New Roman"/>
        <family val="1"/>
        <charset val="186"/>
      </rPr>
      <t>isluoksnės asfalto dangos DK 3 kat. ir pagrindų atstatymas (ardymas ir įrengimas) (žr. brėž. VN.B-08) (Ašmenos 1 - oji g.)</t>
    </r>
  </si>
  <si>
    <r>
      <t>m</t>
    </r>
    <r>
      <rPr>
        <vertAlign val="superscript"/>
        <sz val="11"/>
        <color indexed="8"/>
        <rFont val="Times New Roman"/>
        <family val="1"/>
        <charset val="186"/>
      </rPr>
      <t>2</t>
    </r>
    <r>
      <rPr>
        <sz val="11"/>
        <color theme="1"/>
        <rFont val="Calibri"/>
        <family val="2"/>
        <charset val="186"/>
        <scheme val="minor"/>
      </rPr>
      <t/>
    </r>
  </si>
  <si>
    <t>4.4.</t>
  </si>
  <si>
    <t>Viensluoksnės asfalto dangos DK 0,1 kat. ir pagrindų atstatymas (ardymas ir įrengimas) (žr. brėž. VN.B-08) (Servitutų g.)</t>
  </si>
  <si>
    <t>4.</t>
  </si>
  <si>
    <t>Dangų atstatymas iš viso:</t>
  </si>
  <si>
    <t>5. Atliekų sutvarkymas</t>
  </si>
  <si>
    <t>5.1.</t>
  </si>
  <si>
    <t>Mišrių statybinių atliekų išvežimas 10 km atstumu</t>
  </si>
  <si>
    <t>t</t>
  </si>
  <si>
    <t>5.2.</t>
  </si>
  <si>
    <t>Popieriaus/kartono pakuočių atliekų išvežimas 10 km atstumu</t>
  </si>
  <si>
    <t>5.3.</t>
  </si>
  <si>
    <t>Asfalto atliekų išvežimas 10 km atstumu ir pridavimas perdirbimui</t>
  </si>
  <si>
    <t>5.4.</t>
  </si>
  <si>
    <t>Betono atliekų išvežimas 10 km atstumu ir pridavimas perdirbimui</t>
  </si>
  <si>
    <t>5.</t>
  </si>
  <si>
    <t>Atliekų sutvarkymas iš viso:</t>
  </si>
  <si>
    <t>Iš viso darbams pagal žiniaraštį Eur be PVM:</t>
  </si>
  <si>
    <t xml:space="preserve">PVM: </t>
  </si>
  <si>
    <t>Iš viso darbams pagal žiniaraštį Eur su PVM:</t>
  </si>
  <si>
    <t>Mato vnt.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</si>
</sst>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 x14ac:knownFonts="1">
    <font>
      <sz val="11"/>
      <color indexed="8"/>
      <name val="Calibri"/>
      <family val="2"/>
      <charset val="186"/>
    </font>
    <font>
      <sz val="11"/>
      <color theme="1"/>
      <name val="Calibri"/>
      <family val="2"/>
      <charset val="186"/>
      <scheme val="minor"/>
    </font>
    <font>
      <sz val="10"/>
      <name val="Arial"/>
      <family val="2"/>
      <charset val="186"/>
    </font>
    <font>
      <sz val="8"/>
      <name val="Calibri"/>
      <family val="2"/>
      <charset val="186"/>
    </font>
    <font>
      <sz val="10"/>
      <color indexed="8"/>
      <name val="Arial"/>
      <family val="2"/>
    </font>
    <font>
      <sz val="10"/>
      <color indexed="8"/>
      <name val="Arial"/>
      <family val="2"/>
      <charset val="186"/>
    </font>
    <font>
      <sz val="10"/>
      <color indexed="8"/>
      <name val="Arial"/>
      <family val="2"/>
    </font>
    <font>
      <b/>
      <sz val="11"/>
      <name val="Calibri"/>
      <family val="2"/>
      <charset val="186"/>
      <scheme val="minor"/>
    </font>
    <font>
      <sz val="11"/>
      <name val="Calibri"/>
      <family val="2"/>
      <charset val="186"/>
      <scheme val="minor"/>
    </font>
    <font>
      <sz val="11"/>
      <color indexed="8"/>
      <name val="Calibri"/>
      <family val="2"/>
      <charset val="186"/>
      <scheme val="minor"/>
    </font>
    <font>
      <b/>
      <sz val="11"/>
      <color indexed="8"/>
      <name val="Calibri"/>
      <family val="2"/>
      <charset val="186"/>
      <scheme val="minor"/>
    </font>
    <font>
      <sz val="11"/>
      <color rgb="FF000000"/>
      <name val="Calibri"/>
      <family val="2"/>
      <charset val="186"/>
      <scheme val="minor"/>
    </font>
    <font>
      <b/>
      <sz val="11"/>
      <color rgb="FF000000"/>
      <name val="Calibri"/>
      <family val="2"/>
      <charset val="186"/>
      <scheme val="minor"/>
    </font>
    <font>
      <b/>
      <sz val="14"/>
      <color indexed="8"/>
      <name val="Calibri"/>
      <family val="2"/>
      <charset val="186"/>
      <scheme val="minor"/>
    </font>
    <font>
      <b/>
      <sz val="11"/>
      <color indexed="8"/>
      <name val="Times New Roman"/>
      <family val="1"/>
      <charset val="186"/>
    </font>
    <font>
      <b/>
      <sz val="11"/>
      <name val="Times New Roman"/>
      <family val="1"/>
      <charset val="186"/>
    </font>
    <font>
      <sz val="11"/>
      <name val="Times New Roman"/>
      <family val="1"/>
      <charset val="186"/>
    </font>
    <font>
      <sz val="11"/>
      <color indexed="8"/>
      <name val="Times New Roman"/>
      <family val="1"/>
      <charset val="186"/>
    </font>
    <font>
      <sz val="11"/>
      <color rgb="FF000000"/>
      <name val="Times New Roman"/>
      <family val="1"/>
      <charset val="186"/>
    </font>
    <font>
      <sz val="11"/>
      <color rgb="FFFF0000"/>
      <name val="Times New Roman"/>
      <family val="1"/>
      <charset val="186"/>
    </font>
    <font>
      <vertAlign val="superscript"/>
      <sz val="11"/>
      <color indexed="8"/>
      <name val="Times New Roman"/>
      <family val="1"/>
      <charset val="186"/>
    </font>
    <font>
      <b/>
      <sz val="10"/>
      <name val="Times New Roman"/>
      <family val="1"/>
      <charset val="186"/>
    </font>
    <font>
      <sz val="11"/>
      <color rgb="FF000000"/>
      <name val="Times New Roman"/>
    </font>
  </fonts>
  <fills count="6">
    <fill>
      <patternFill patternType="none"/>
    </fill>
    <fill>
      <patternFill patternType="gray125"/>
    </fill>
    <fill>
      <patternFill patternType="solid">
        <fgColor indexed="26"/>
        <bgColor indexed="9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4" fillId="0" borderId="0"/>
    <xf numFmtId="0" fontId="6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</cellStyleXfs>
  <cellXfs count="50">
    <xf numFmtId="0" fontId="0" fillId="0" borderId="0" xfId="0"/>
    <xf numFmtId="0" fontId="9" fillId="0" borderId="0" xfId="0" applyFont="1" applyAlignment="1">
      <alignment wrapText="1"/>
    </xf>
    <xf numFmtId="0" fontId="10" fillId="0" borderId="0" xfId="0" applyFont="1" applyAlignment="1">
      <alignment vertical="center"/>
    </xf>
    <xf numFmtId="49" fontId="9" fillId="0" borderId="0" xfId="0" applyNumberFormat="1" applyFont="1" applyAlignment="1">
      <alignment horizontal="center" wrapText="1"/>
    </xf>
    <xf numFmtId="0" fontId="11" fillId="0" borderId="0" xfId="0" applyFont="1" applyAlignment="1">
      <alignment horizontal="left" wrapText="1"/>
    </xf>
    <xf numFmtId="0" fontId="12" fillId="0" borderId="0" xfId="0" applyFont="1" applyAlignment="1">
      <alignment horizontal="left" wrapText="1"/>
    </xf>
    <xf numFmtId="0" fontId="9" fillId="0" borderId="0" xfId="0" applyFont="1" applyAlignment="1">
      <alignment horizontal="left" wrapText="1"/>
    </xf>
    <xf numFmtId="4" fontId="9" fillId="0" borderId="0" xfId="0" applyNumberFormat="1" applyFont="1" applyAlignment="1">
      <alignment wrapText="1"/>
    </xf>
    <xf numFmtId="0" fontId="16" fillId="0" borderId="1" xfId="1" applyFont="1" applyBorder="1" applyAlignment="1">
      <alignment horizontal="center" vertical="center" wrapText="1"/>
    </xf>
    <xf numFmtId="0" fontId="16" fillId="0" borderId="1" xfId="1" applyFont="1" applyBorder="1" applyAlignment="1">
      <alignment horizontal="left" vertical="center" wrapText="1"/>
    </xf>
    <xf numFmtId="10" fontId="16" fillId="0" borderId="1" xfId="1" applyNumberFormat="1" applyFont="1" applyBorder="1" applyAlignment="1">
      <alignment horizontal="right" vertical="center" wrapText="1"/>
    </xf>
    <xf numFmtId="2" fontId="16" fillId="0" borderId="1" xfId="1" applyNumberFormat="1" applyFont="1" applyBorder="1" applyAlignment="1">
      <alignment horizontal="center" vertical="center" wrapText="1"/>
    </xf>
    <xf numFmtId="4" fontId="16" fillId="0" borderId="1" xfId="1" applyNumberFormat="1" applyFont="1" applyBorder="1" applyAlignment="1">
      <alignment horizontal="right" vertical="center" wrapText="1"/>
    </xf>
    <xf numFmtId="49" fontId="16" fillId="0" borderId="1" xfId="1" applyNumberFormat="1" applyFont="1" applyBorder="1" applyAlignment="1">
      <alignment horizontal="center" vertical="center" wrapText="1"/>
    </xf>
    <xf numFmtId="49" fontId="15" fillId="3" borderId="1" xfId="1" applyNumberFormat="1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justify" vertical="center" wrapText="1"/>
    </xf>
    <xf numFmtId="0" fontId="17" fillId="0" borderId="1" xfId="0" applyFont="1" applyBorder="1" applyAlignment="1">
      <alignment horizontal="center" vertical="center" wrapText="1"/>
    </xf>
    <xf numFmtId="0" fontId="19" fillId="0" borderId="1" xfId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0" fontId="16" fillId="0" borderId="1" xfId="6" applyFont="1" applyBorder="1" applyAlignment="1">
      <alignment horizontal="center" vertical="center" wrapText="1"/>
    </xf>
    <xf numFmtId="0" fontId="18" fillId="0" borderId="1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left" wrapText="1"/>
    </xf>
    <xf numFmtId="0" fontId="17" fillId="0" borderId="1" xfId="0" applyFont="1" applyBorder="1" applyAlignment="1">
      <alignment horizontal="justify" vertical="center" wrapText="1"/>
    </xf>
    <xf numFmtId="0" fontId="17" fillId="5" borderId="1" xfId="0" applyFont="1" applyFill="1" applyBorder="1" applyAlignment="1">
      <alignment horizontal="justify" vertical="center" wrapText="1"/>
    </xf>
    <xf numFmtId="0" fontId="18" fillId="0" borderId="1" xfId="0" applyFont="1" applyBorder="1"/>
    <xf numFmtId="4" fontId="15" fillId="4" borderId="1" xfId="1" applyNumberFormat="1" applyFont="1" applyFill="1" applyBorder="1" applyAlignment="1">
      <alignment horizontal="right" vertical="center" wrapText="1"/>
    </xf>
    <xf numFmtId="4" fontId="15" fillId="4" borderId="1" xfId="1" applyNumberFormat="1" applyFont="1" applyFill="1" applyBorder="1" applyAlignment="1">
      <alignment vertical="center" wrapText="1"/>
    </xf>
    <xf numFmtId="4" fontId="21" fillId="3" borderId="1" xfId="1" applyNumberFormat="1" applyFont="1" applyFill="1" applyBorder="1" applyAlignment="1">
      <alignment horizontal="right" vertical="center" wrapText="1"/>
    </xf>
    <xf numFmtId="0" fontId="22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0" fontId="14" fillId="4" borderId="1" xfId="0" applyFont="1" applyFill="1" applyBorder="1" applyAlignment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21" fillId="3" borderId="1" xfId="1" applyFont="1" applyFill="1" applyBorder="1" applyAlignment="1">
      <alignment horizontal="right" vertical="center" wrapText="1"/>
    </xf>
    <xf numFmtId="0" fontId="10" fillId="0" borderId="0" xfId="0" applyFont="1" applyAlignment="1">
      <alignment vertical="center" wrapText="1"/>
    </xf>
    <xf numFmtId="49" fontId="14" fillId="4" borderId="1" xfId="0" applyNumberFormat="1" applyFont="1" applyFill="1" applyBorder="1" applyAlignment="1">
      <alignment horizontal="center" vertical="center" wrapText="1"/>
    </xf>
    <xf numFmtId="0" fontId="14" fillId="4" borderId="1" xfId="0" applyFont="1" applyFill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49" fontId="7" fillId="0" borderId="0" xfId="0" applyNumberFormat="1" applyFont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14" fillId="4" borderId="1" xfId="0" applyFont="1" applyFill="1" applyBorder="1" applyAlignment="1">
      <alignment horizontal="center" vertical="center" wrapText="1"/>
    </xf>
    <xf numFmtId="0" fontId="15" fillId="4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top" wrapText="1"/>
    </xf>
    <xf numFmtId="0" fontId="10" fillId="0" borderId="0" xfId="0" applyFont="1" applyAlignment="1" applyProtection="1">
      <alignment horizontal="center" vertical="center" wrapText="1"/>
      <protection locked="0"/>
    </xf>
    <xf numFmtId="0" fontId="13" fillId="0" borderId="0" xfId="0" applyFont="1" applyAlignment="1">
      <alignment horizontal="center" vertical="center" wrapText="1"/>
    </xf>
    <xf numFmtId="0" fontId="15" fillId="2" borderId="1" xfId="1" applyFont="1" applyFill="1" applyBorder="1" applyAlignment="1">
      <alignment horizontal="center" vertical="center" wrapText="1"/>
    </xf>
    <xf numFmtId="0" fontId="15" fillId="3" borderId="1" xfId="1" applyFont="1" applyFill="1" applyBorder="1" applyAlignment="1">
      <alignment horizontal="center" vertical="center" wrapText="1"/>
    </xf>
    <xf numFmtId="0" fontId="15" fillId="4" borderId="1" xfId="1" applyFont="1" applyFill="1" applyBorder="1" applyAlignment="1">
      <alignment horizontal="right" vertical="center" wrapText="1"/>
    </xf>
    <xf numFmtId="0" fontId="15" fillId="4" borderId="1" xfId="1" applyFont="1" applyFill="1" applyBorder="1" applyAlignment="1">
      <alignment horizontal="center" vertical="center" wrapText="1"/>
    </xf>
    <xf numFmtId="0" fontId="8" fillId="0" borderId="0" xfId="6" applyFont="1" applyAlignment="1">
      <alignment horizontal="left" vertical="justify" wrapText="1"/>
    </xf>
  </cellXfs>
  <cellStyles count="7">
    <cellStyle name="Excel Built-in Normal" xfId="1"/>
    <cellStyle name="Įprastas" xfId="0" builtinId="0"/>
    <cellStyle name="Įprastas 2" xfId="2"/>
    <cellStyle name="Įprastas 3" xfId="6"/>
    <cellStyle name="Normal 2" xfId="3"/>
    <cellStyle name="Normal 3" xfId="4"/>
    <cellStyle name="Percent 2" xfId="5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3"/>
  <sheetViews>
    <sheetView tabSelected="1" topLeftCell="A37" zoomScale="115" zoomScaleNormal="115" workbookViewId="0">
      <selection activeCell="G9" sqref="G9"/>
    </sheetView>
  </sheetViews>
  <sheetFormatPr defaultColWidth="9.109375" defaultRowHeight="14.4" x14ac:dyDescent="0.3"/>
  <cols>
    <col min="1" max="1" width="5.5546875" style="3" customWidth="1"/>
    <col min="2" max="2" width="64" style="6" customWidth="1"/>
    <col min="3" max="3" width="12.6640625" style="1" customWidth="1"/>
    <col min="4" max="4" width="9.5546875" style="1" bestFit="1" customWidth="1"/>
    <col min="5" max="5" width="13.44140625" style="1" bestFit="1" customWidth="1"/>
    <col min="6" max="6" width="10.6640625" style="1" customWidth="1"/>
    <col min="7" max="7" width="9.109375" style="1"/>
    <col min="8" max="8" width="9.6640625" style="1" bestFit="1" customWidth="1"/>
    <col min="9" max="16384" width="9.109375" style="1"/>
  </cols>
  <sheetData>
    <row r="1" spans="1:6" ht="53.25" customHeight="1" x14ac:dyDescent="0.3">
      <c r="A1" s="34" t="s">
        <v>0</v>
      </c>
      <c r="B1" s="34"/>
      <c r="C1" s="38" t="s">
        <v>1</v>
      </c>
      <c r="D1" s="38"/>
      <c r="E1" s="38"/>
      <c r="F1" s="38"/>
    </row>
    <row r="2" spans="1:6" x14ac:dyDescent="0.3">
      <c r="A2" s="39" t="s">
        <v>2</v>
      </c>
      <c r="B2" s="39"/>
      <c r="C2" s="37"/>
      <c r="D2" s="37"/>
      <c r="E2" s="37"/>
      <c r="F2" s="37"/>
    </row>
    <row r="3" spans="1:6" x14ac:dyDescent="0.3">
      <c r="A3" s="34" t="s">
        <v>3</v>
      </c>
      <c r="B3" s="34"/>
      <c r="C3" s="2" t="s">
        <v>4</v>
      </c>
      <c r="D3" s="30"/>
      <c r="E3" s="30"/>
      <c r="F3" s="30"/>
    </row>
    <row r="4" spans="1:6" x14ac:dyDescent="0.3">
      <c r="A4" s="34" t="s">
        <v>5</v>
      </c>
      <c r="B4" s="34"/>
      <c r="C4" s="43"/>
      <c r="D4" s="43"/>
      <c r="E4" s="43"/>
      <c r="F4" s="43"/>
    </row>
    <row r="5" spans="1:6" ht="30.75" customHeight="1" x14ac:dyDescent="0.3">
      <c r="A5" s="44" t="s">
        <v>6</v>
      </c>
      <c r="B5" s="44"/>
      <c r="C5" s="44"/>
      <c r="D5" s="44"/>
      <c r="E5" s="44"/>
      <c r="F5" s="44"/>
    </row>
    <row r="6" spans="1:6" ht="22.5" customHeight="1" x14ac:dyDescent="0.3">
      <c r="A6" s="35" t="s">
        <v>7</v>
      </c>
      <c r="B6" s="36" t="s">
        <v>8</v>
      </c>
      <c r="C6" s="40" t="s">
        <v>112</v>
      </c>
      <c r="D6" s="41" t="s">
        <v>9</v>
      </c>
      <c r="E6" s="41"/>
      <c r="F6" s="41"/>
    </row>
    <row r="7" spans="1:6" ht="27.6" x14ac:dyDescent="0.3">
      <c r="A7" s="35"/>
      <c r="B7" s="36"/>
      <c r="C7" s="40"/>
      <c r="D7" s="31" t="s">
        <v>10</v>
      </c>
      <c r="E7" s="31" t="s">
        <v>11</v>
      </c>
      <c r="F7" s="31" t="s">
        <v>12</v>
      </c>
    </row>
    <row r="8" spans="1:6" x14ac:dyDescent="0.3">
      <c r="A8" s="45" t="s">
        <v>13</v>
      </c>
      <c r="B8" s="45"/>
      <c r="C8" s="45"/>
      <c r="D8" s="45"/>
      <c r="E8" s="45"/>
      <c r="F8" s="45"/>
    </row>
    <row r="9" spans="1:6" ht="18.75" customHeight="1" x14ac:dyDescent="0.3">
      <c r="A9" s="13" t="s">
        <v>14</v>
      </c>
      <c r="B9" s="9" t="s">
        <v>15</v>
      </c>
      <c r="C9" s="8" t="s">
        <v>16</v>
      </c>
      <c r="D9" s="10">
        <v>1</v>
      </c>
      <c r="E9" s="11"/>
      <c r="F9" s="12"/>
    </row>
    <row r="10" spans="1:6" x14ac:dyDescent="0.3">
      <c r="A10" s="14" t="s">
        <v>17</v>
      </c>
      <c r="B10" s="33" t="s">
        <v>18</v>
      </c>
      <c r="C10" s="33"/>
      <c r="D10" s="33"/>
      <c r="E10" s="33"/>
      <c r="F10" s="28">
        <f>SUM(F9:F9)</f>
        <v>0</v>
      </c>
    </row>
    <row r="11" spans="1:6" x14ac:dyDescent="0.3">
      <c r="A11" s="32" t="s">
        <v>19</v>
      </c>
      <c r="B11" s="32"/>
      <c r="C11" s="32"/>
      <c r="D11" s="32"/>
      <c r="E11" s="32"/>
      <c r="F11" s="32"/>
    </row>
    <row r="12" spans="1:6" ht="27.6" x14ac:dyDescent="0.3">
      <c r="A12" s="15" t="s">
        <v>20</v>
      </c>
      <c r="B12" s="16" t="s">
        <v>21</v>
      </c>
      <c r="C12" s="17" t="s">
        <v>22</v>
      </c>
      <c r="D12" s="17">
        <v>20</v>
      </c>
      <c r="E12" s="18"/>
      <c r="F12" s="12"/>
    </row>
    <row r="13" spans="1:6" x14ac:dyDescent="0.3">
      <c r="A13" s="15" t="s">
        <v>20</v>
      </c>
      <c r="B13" s="16" t="s">
        <v>23</v>
      </c>
      <c r="C13" s="29" t="s">
        <v>24</v>
      </c>
      <c r="D13" s="29">
        <v>2</v>
      </c>
      <c r="E13" s="18"/>
      <c r="F13" s="12"/>
    </row>
    <row r="14" spans="1:6" x14ac:dyDescent="0.3">
      <c r="A14" s="14" t="s">
        <v>25</v>
      </c>
      <c r="B14" s="33" t="s">
        <v>26</v>
      </c>
      <c r="C14" s="33"/>
      <c r="D14" s="33"/>
      <c r="E14" s="33"/>
      <c r="F14" s="28">
        <f>SUM(F12:F13)</f>
        <v>0</v>
      </c>
    </row>
    <row r="15" spans="1:6" x14ac:dyDescent="0.3">
      <c r="A15" s="46" t="s">
        <v>27</v>
      </c>
      <c r="B15" s="46"/>
      <c r="C15" s="46"/>
      <c r="D15" s="46"/>
      <c r="E15" s="46"/>
      <c r="F15" s="46"/>
    </row>
    <row r="16" spans="1:6" x14ac:dyDescent="0.3">
      <c r="A16" s="8" t="s">
        <v>28</v>
      </c>
      <c r="B16" s="19" t="s">
        <v>29</v>
      </c>
      <c r="C16" s="17" t="s">
        <v>30</v>
      </c>
      <c r="D16" s="20">
        <v>1</v>
      </c>
      <c r="E16" s="8"/>
      <c r="F16" s="12"/>
    </row>
    <row r="17" spans="1:6" ht="27.6" x14ac:dyDescent="0.3">
      <c r="A17" s="8" t="s">
        <v>31</v>
      </c>
      <c r="B17" s="19" t="s">
        <v>32</v>
      </c>
      <c r="C17" s="17" t="s">
        <v>24</v>
      </c>
      <c r="D17" s="20">
        <v>2</v>
      </c>
      <c r="E17" s="8"/>
      <c r="F17" s="12"/>
    </row>
    <row r="18" spans="1:6" ht="27.6" x14ac:dyDescent="0.3">
      <c r="A18" s="8" t="s">
        <v>33</v>
      </c>
      <c r="B18" s="21" t="s">
        <v>34</v>
      </c>
      <c r="C18" s="17" t="s">
        <v>22</v>
      </c>
      <c r="D18" s="17">
        <v>287</v>
      </c>
      <c r="E18" s="8"/>
      <c r="F18" s="12"/>
    </row>
    <row r="19" spans="1:6" ht="27.6" x14ac:dyDescent="0.3">
      <c r="A19" s="8" t="s">
        <v>35</v>
      </c>
      <c r="B19" s="21" t="s">
        <v>36</v>
      </c>
      <c r="C19" s="17" t="s">
        <v>22</v>
      </c>
      <c r="D19" s="17">
        <v>159</v>
      </c>
      <c r="E19" s="8"/>
      <c r="F19" s="12"/>
    </row>
    <row r="20" spans="1:6" ht="27.6" x14ac:dyDescent="0.3">
      <c r="A20" s="8" t="s">
        <v>37</v>
      </c>
      <c r="B20" s="21" t="s">
        <v>38</v>
      </c>
      <c r="C20" s="17" t="s">
        <v>22</v>
      </c>
      <c r="D20" s="17">
        <v>46</v>
      </c>
      <c r="E20" s="8"/>
      <c r="F20" s="12"/>
    </row>
    <row r="21" spans="1:6" ht="27.6" x14ac:dyDescent="0.3">
      <c r="A21" s="8" t="s">
        <v>39</v>
      </c>
      <c r="B21" s="19" t="s">
        <v>40</v>
      </c>
      <c r="C21" s="17" t="s">
        <v>22</v>
      </c>
      <c r="D21" s="17">
        <v>171</v>
      </c>
      <c r="E21" s="8"/>
      <c r="F21" s="12"/>
    </row>
    <row r="22" spans="1:6" ht="48.75" customHeight="1" x14ac:dyDescent="0.3">
      <c r="A22" s="8" t="s">
        <v>41</v>
      </c>
      <c r="B22" s="19" t="s">
        <v>42</v>
      </c>
      <c r="C22" s="29" t="s">
        <v>24</v>
      </c>
      <c r="D22" s="29">
        <v>1</v>
      </c>
      <c r="E22" s="8"/>
      <c r="F22" s="12"/>
    </row>
    <row r="23" spans="1:6" ht="42" x14ac:dyDescent="0.3">
      <c r="A23" s="8" t="s">
        <v>43</v>
      </c>
      <c r="B23" s="22" t="s">
        <v>44</v>
      </c>
      <c r="C23" s="29" t="s">
        <v>24</v>
      </c>
      <c r="D23" s="29">
        <v>24</v>
      </c>
      <c r="E23" s="8"/>
      <c r="F23" s="12"/>
    </row>
    <row r="24" spans="1:6" ht="41.4" x14ac:dyDescent="0.3">
      <c r="A24" s="8" t="s">
        <v>45</v>
      </c>
      <c r="B24" s="19" t="s">
        <v>46</v>
      </c>
      <c r="C24" s="17" t="s">
        <v>24</v>
      </c>
      <c r="D24" s="17">
        <v>16</v>
      </c>
      <c r="E24" s="8"/>
      <c r="F24" s="12"/>
    </row>
    <row r="25" spans="1:6" ht="55.2" x14ac:dyDescent="0.3">
      <c r="A25" s="8" t="s">
        <v>47</v>
      </c>
      <c r="B25" s="19" t="s">
        <v>48</v>
      </c>
      <c r="C25" s="29" t="s">
        <v>24</v>
      </c>
      <c r="D25" s="29">
        <v>21</v>
      </c>
      <c r="E25" s="8"/>
      <c r="F25" s="12"/>
    </row>
    <row r="26" spans="1:6" ht="55.8" x14ac:dyDescent="0.3">
      <c r="A26" s="8" t="s">
        <v>49</v>
      </c>
      <c r="B26" s="22" t="s">
        <v>50</v>
      </c>
      <c r="C26" s="17" t="s">
        <v>24</v>
      </c>
      <c r="D26" s="17">
        <v>3</v>
      </c>
      <c r="E26" s="8"/>
      <c r="F26" s="12"/>
    </row>
    <row r="27" spans="1:6" x14ac:dyDescent="0.3">
      <c r="A27" s="8" t="s">
        <v>51</v>
      </c>
      <c r="B27" s="19" t="s">
        <v>52</v>
      </c>
      <c r="C27" s="17" t="s">
        <v>22</v>
      </c>
      <c r="D27" s="17">
        <v>4</v>
      </c>
      <c r="E27" s="8"/>
      <c r="F27" s="12"/>
    </row>
    <row r="28" spans="1:6" ht="27.6" x14ac:dyDescent="0.3">
      <c r="A28" s="8" t="s">
        <v>53</v>
      </c>
      <c r="B28" s="19" t="s">
        <v>54</v>
      </c>
      <c r="C28" s="17" t="s">
        <v>24</v>
      </c>
      <c r="D28" s="17">
        <v>6</v>
      </c>
      <c r="E28" s="8"/>
      <c r="F28" s="12"/>
    </row>
    <row r="29" spans="1:6" ht="27.6" x14ac:dyDescent="0.3">
      <c r="A29" s="8" t="s">
        <v>55</v>
      </c>
      <c r="B29" s="19" t="s">
        <v>56</v>
      </c>
      <c r="C29" s="17" t="s">
        <v>57</v>
      </c>
      <c r="D29" s="17">
        <v>148</v>
      </c>
      <c r="E29" s="8"/>
      <c r="F29" s="12"/>
    </row>
    <row r="30" spans="1:6" ht="16.8" x14ac:dyDescent="0.3">
      <c r="A30" s="8" t="s">
        <v>58</v>
      </c>
      <c r="B30" s="19" t="s">
        <v>59</v>
      </c>
      <c r="C30" s="17" t="s">
        <v>57</v>
      </c>
      <c r="D30" s="17">
        <v>327</v>
      </c>
      <c r="E30" s="8"/>
      <c r="F30" s="12"/>
    </row>
    <row r="31" spans="1:6" ht="16.8" x14ac:dyDescent="0.3">
      <c r="A31" s="8" t="s">
        <v>60</v>
      </c>
      <c r="B31" s="19" t="s">
        <v>61</v>
      </c>
      <c r="C31" s="17" t="s">
        <v>57</v>
      </c>
      <c r="D31" s="17">
        <v>39</v>
      </c>
      <c r="E31" s="8"/>
      <c r="F31" s="12"/>
    </row>
    <row r="32" spans="1:6" ht="16.8" x14ac:dyDescent="0.3">
      <c r="A32" s="8" t="s">
        <v>62</v>
      </c>
      <c r="B32" s="19" t="s">
        <v>63</v>
      </c>
      <c r="C32" s="17" t="s">
        <v>57</v>
      </c>
      <c r="D32" s="17">
        <v>21</v>
      </c>
      <c r="E32" s="8"/>
      <c r="F32" s="12"/>
    </row>
    <row r="33" spans="1:8" ht="16.8" x14ac:dyDescent="0.3">
      <c r="A33" s="8" t="s">
        <v>64</v>
      </c>
      <c r="B33" s="19" t="s">
        <v>65</v>
      </c>
      <c r="C33" s="17" t="s">
        <v>57</v>
      </c>
      <c r="D33" s="17">
        <v>117</v>
      </c>
      <c r="E33" s="8"/>
      <c r="F33" s="12"/>
    </row>
    <row r="34" spans="1:8" ht="16.8" x14ac:dyDescent="0.3">
      <c r="A34" s="8" t="s">
        <v>66</v>
      </c>
      <c r="B34" s="19" t="s">
        <v>67</v>
      </c>
      <c r="C34" s="17" t="s">
        <v>57</v>
      </c>
      <c r="D34" s="17">
        <v>327</v>
      </c>
      <c r="E34" s="8"/>
      <c r="F34" s="12"/>
    </row>
    <row r="35" spans="1:8" ht="16.8" x14ac:dyDescent="0.3">
      <c r="A35" s="8" t="s">
        <v>68</v>
      </c>
      <c r="B35" s="19" t="s">
        <v>69</v>
      </c>
      <c r="C35" s="17" t="s">
        <v>57</v>
      </c>
      <c r="D35" s="17">
        <v>465</v>
      </c>
      <c r="E35" s="8"/>
      <c r="F35" s="12"/>
    </row>
    <row r="36" spans="1:8" ht="27.6" x14ac:dyDescent="0.3">
      <c r="A36" s="8" t="s">
        <v>70</v>
      </c>
      <c r="B36" s="19" t="s">
        <v>71</v>
      </c>
      <c r="C36" s="17" t="s">
        <v>22</v>
      </c>
      <c r="D36" s="17">
        <v>287</v>
      </c>
      <c r="E36" s="8"/>
      <c r="F36" s="12"/>
    </row>
    <row r="37" spans="1:8" ht="27.6" x14ac:dyDescent="0.3">
      <c r="A37" s="8" t="s">
        <v>72</v>
      </c>
      <c r="B37" s="19" t="s">
        <v>73</v>
      </c>
      <c r="C37" s="17" t="s">
        <v>22</v>
      </c>
      <c r="D37" s="17">
        <v>159</v>
      </c>
      <c r="E37" s="8"/>
      <c r="F37" s="12"/>
    </row>
    <row r="38" spans="1:8" ht="27.6" x14ac:dyDescent="0.3">
      <c r="A38" s="8" t="s">
        <v>74</v>
      </c>
      <c r="B38" s="19" t="s">
        <v>75</v>
      </c>
      <c r="C38" s="17" t="s">
        <v>22</v>
      </c>
      <c r="D38" s="17">
        <v>46</v>
      </c>
      <c r="E38" s="8"/>
      <c r="F38" s="12"/>
    </row>
    <row r="39" spans="1:8" ht="27.6" x14ac:dyDescent="0.3">
      <c r="A39" s="8" t="s">
        <v>76</v>
      </c>
      <c r="B39" s="19" t="s">
        <v>77</v>
      </c>
      <c r="C39" s="17" t="s">
        <v>22</v>
      </c>
      <c r="D39" s="17">
        <v>171</v>
      </c>
      <c r="E39" s="8"/>
      <c r="F39" s="12"/>
    </row>
    <row r="40" spans="1:8" x14ac:dyDescent="0.3">
      <c r="A40" s="8" t="s">
        <v>78</v>
      </c>
      <c r="B40" s="19" t="s">
        <v>79</v>
      </c>
      <c r="C40" s="17" t="s">
        <v>24</v>
      </c>
      <c r="D40" s="17">
        <v>41</v>
      </c>
      <c r="E40" s="8"/>
      <c r="F40" s="12"/>
    </row>
    <row r="41" spans="1:8" x14ac:dyDescent="0.3">
      <c r="A41" s="8" t="s">
        <v>80</v>
      </c>
      <c r="B41" s="23" t="s">
        <v>81</v>
      </c>
      <c r="C41" s="17" t="s">
        <v>22</v>
      </c>
      <c r="D41" s="17">
        <v>8</v>
      </c>
      <c r="E41" s="8"/>
      <c r="F41" s="12"/>
    </row>
    <row r="42" spans="1:8" x14ac:dyDescent="0.3">
      <c r="A42" s="14" t="s">
        <v>82</v>
      </c>
      <c r="B42" s="33" t="s">
        <v>83</v>
      </c>
      <c r="C42" s="33"/>
      <c r="D42" s="33"/>
      <c r="E42" s="33"/>
      <c r="F42" s="28">
        <f>SUM(F16:F41)</f>
        <v>0</v>
      </c>
    </row>
    <row r="43" spans="1:8" x14ac:dyDescent="0.3">
      <c r="A43" s="32" t="s">
        <v>84</v>
      </c>
      <c r="B43" s="32"/>
      <c r="C43" s="32"/>
      <c r="D43" s="32"/>
      <c r="E43" s="32"/>
      <c r="F43" s="32"/>
      <c r="H43" s="7"/>
    </row>
    <row r="44" spans="1:8" ht="27.6" x14ac:dyDescent="0.3">
      <c r="A44" s="15" t="s">
        <v>85</v>
      </c>
      <c r="B44" s="23" t="s">
        <v>86</v>
      </c>
      <c r="C44" s="17" t="s">
        <v>87</v>
      </c>
      <c r="D44" s="17">
        <v>137</v>
      </c>
      <c r="E44" s="18"/>
      <c r="F44" s="12"/>
      <c r="H44" s="7"/>
    </row>
    <row r="45" spans="1:8" ht="27.6" x14ac:dyDescent="0.3">
      <c r="A45" s="15" t="s">
        <v>88</v>
      </c>
      <c r="B45" s="23" t="s">
        <v>89</v>
      </c>
      <c r="C45" s="17" t="s">
        <v>87</v>
      </c>
      <c r="D45" s="17">
        <v>274</v>
      </c>
      <c r="E45" s="18"/>
      <c r="F45" s="12"/>
      <c r="H45" s="7"/>
    </row>
    <row r="46" spans="1:8" ht="27.6" x14ac:dyDescent="0.3">
      <c r="A46" s="15" t="s">
        <v>90</v>
      </c>
      <c r="B46" s="24" t="s">
        <v>91</v>
      </c>
      <c r="C46" s="17" t="s">
        <v>92</v>
      </c>
      <c r="D46" s="17">
        <v>4</v>
      </c>
      <c r="E46" s="18"/>
      <c r="F46" s="12"/>
      <c r="H46" s="7"/>
    </row>
    <row r="47" spans="1:8" ht="27.6" x14ac:dyDescent="0.3">
      <c r="A47" s="15" t="s">
        <v>93</v>
      </c>
      <c r="B47" s="23" t="s">
        <v>94</v>
      </c>
      <c r="C47" s="17" t="s">
        <v>92</v>
      </c>
      <c r="D47" s="17">
        <v>4</v>
      </c>
      <c r="E47" s="18"/>
      <c r="F47" s="12"/>
      <c r="H47" s="7"/>
    </row>
    <row r="48" spans="1:8" x14ac:dyDescent="0.3">
      <c r="A48" s="14" t="s">
        <v>95</v>
      </c>
      <c r="B48" s="33" t="s">
        <v>96</v>
      </c>
      <c r="C48" s="33"/>
      <c r="D48" s="33"/>
      <c r="E48" s="33"/>
      <c r="F48" s="28">
        <f>SUM(F44:F45)</f>
        <v>0</v>
      </c>
    </row>
    <row r="49" spans="1:6" x14ac:dyDescent="0.3">
      <c r="A49" s="32" t="s">
        <v>97</v>
      </c>
      <c r="B49" s="32"/>
      <c r="C49" s="32"/>
      <c r="D49" s="32"/>
      <c r="E49" s="32"/>
      <c r="F49" s="32"/>
    </row>
    <row r="50" spans="1:6" x14ac:dyDescent="0.3">
      <c r="A50" s="15" t="s">
        <v>98</v>
      </c>
      <c r="B50" s="23" t="s">
        <v>99</v>
      </c>
      <c r="C50" s="17" t="s">
        <v>100</v>
      </c>
      <c r="D50" s="17">
        <v>2</v>
      </c>
      <c r="E50" s="18"/>
      <c r="F50" s="12"/>
    </row>
    <row r="51" spans="1:6" x14ac:dyDescent="0.3">
      <c r="A51" s="15" t="s">
        <v>101</v>
      </c>
      <c r="B51" s="16" t="s">
        <v>102</v>
      </c>
      <c r="C51" s="17" t="s">
        <v>100</v>
      </c>
      <c r="D51" s="17">
        <v>0.5</v>
      </c>
      <c r="E51" s="18"/>
      <c r="F51" s="12"/>
    </row>
    <row r="52" spans="1:6" x14ac:dyDescent="0.3">
      <c r="A52" s="15" t="s">
        <v>103</v>
      </c>
      <c r="B52" s="16" t="s">
        <v>104</v>
      </c>
      <c r="C52" s="17" t="s">
        <v>100</v>
      </c>
      <c r="D52" s="17">
        <v>100</v>
      </c>
      <c r="E52" s="18"/>
      <c r="F52" s="12"/>
    </row>
    <row r="53" spans="1:6" x14ac:dyDescent="0.3">
      <c r="A53" s="15" t="s">
        <v>105</v>
      </c>
      <c r="B53" s="25" t="s">
        <v>106</v>
      </c>
      <c r="C53" s="17" t="s">
        <v>100</v>
      </c>
      <c r="D53" s="17">
        <v>1</v>
      </c>
      <c r="E53" s="18"/>
      <c r="F53" s="12"/>
    </row>
    <row r="54" spans="1:6" x14ac:dyDescent="0.3">
      <c r="A54" s="14" t="s">
        <v>107</v>
      </c>
      <c r="B54" s="33" t="s">
        <v>108</v>
      </c>
      <c r="C54" s="33"/>
      <c r="D54" s="33"/>
      <c r="E54" s="33"/>
      <c r="F54" s="28">
        <f>SUM(F50:F53)</f>
        <v>0</v>
      </c>
    </row>
    <row r="55" spans="1:6" x14ac:dyDescent="0.3">
      <c r="A55" s="48"/>
      <c r="B55" s="47" t="s">
        <v>109</v>
      </c>
      <c r="C55" s="47"/>
      <c r="D55" s="47"/>
      <c r="E55" s="47"/>
      <c r="F55" s="26">
        <f>F10+F42+F48</f>
        <v>0</v>
      </c>
    </row>
    <row r="56" spans="1:6" x14ac:dyDescent="0.3">
      <c r="A56" s="48"/>
      <c r="B56" s="47" t="s">
        <v>110</v>
      </c>
      <c r="C56" s="47"/>
      <c r="D56" s="47"/>
      <c r="E56" s="47"/>
      <c r="F56" s="27">
        <f>F57-F55</f>
        <v>0</v>
      </c>
    </row>
    <row r="57" spans="1:6" x14ac:dyDescent="0.3">
      <c r="A57" s="48"/>
      <c r="B57" s="47" t="s">
        <v>111</v>
      </c>
      <c r="C57" s="47"/>
      <c r="D57" s="47"/>
      <c r="E57" s="47"/>
      <c r="F57" s="27">
        <f>F55*1.21</f>
        <v>0</v>
      </c>
    </row>
    <row r="59" spans="1:6" x14ac:dyDescent="0.3">
      <c r="A59" s="49"/>
      <c r="B59" s="49"/>
      <c r="C59" s="49"/>
      <c r="D59" s="49"/>
      <c r="E59" s="49"/>
      <c r="F59" s="49"/>
    </row>
    <row r="60" spans="1:6" x14ac:dyDescent="0.3">
      <c r="B60" s="42"/>
      <c r="C60" s="42"/>
      <c r="D60" s="42"/>
      <c r="E60" s="42"/>
    </row>
    <row r="61" spans="1:6" x14ac:dyDescent="0.3">
      <c r="B61" s="4"/>
    </row>
    <row r="63" spans="1:6" x14ac:dyDescent="0.3">
      <c r="B63" s="5"/>
    </row>
  </sheetData>
  <sheetProtection selectLockedCells="1" selectUnlockedCells="1"/>
  <mergeCells count="28">
    <mergeCell ref="B60:E60"/>
    <mergeCell ref="C4:F4"/>
    <mergeCell ref="A5:F5"/>
    <mergeCell ref="A8:F8"/>
    <mergeCell ref="A15:F15"/>
    <mergeCell ref="B10:E10"/>
    <mergeCell ref="B55:E55"/>
    <mergeCell ref="B56:E56"/>
    <mergeCell ref="B57:E57"/>
    <mergeCell ref="A55:A57"/>
    <mergeCell ref="A59:F59"/>
    <mergeCell ref="A43:F43"/>
    <mergeCell ref="B42:E42"/>
    <mergeCell ref="B48:E48"/>
    <mergeCell ref="A49:F49"/>
    <mergeCell ref="B54:E54"/>
    <mergeCell ref="A11:F11"/>
    <mergeCell ref="B14:E14"/>
    <mergeCell ref="A1:B1"/>
    <mergeCell ref="A6:A7"/>
    <mergeCell ref="B6:B7"/>
    <mergeCell ref="C2:F2"/>
    <mergeCell ref="C1:F1"/>
    <mergeCell ref="A2:B2"/>
    <mergeCell ref="A3:B3"/>
    <mergeCell ref="A4:B4"/>
    <mergeCell ref="C6:C7"/>
    <mergeCell ref="D6:F6"/>
  </mergeCells>
  <phoneticPr fontId="3" type="noConversion"/>
  <pageMargins left="0.44027777777777777" right="0.50972222222222219" top="0.74791666666666667" bottom="0.74791666666666667" header="0.51180555555555551" footer="0.51180555555555551"/>
  <pageSetup paperSize="9" scale="83" firstPageNumber="0" fitToHeight="0" orientation="portrait" verticalDpi="30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nitiation_x0020_Management xmlns="73c12c3c-c3f7-467e-864c-fd58412d3ab1">
      <Url xsi:nil="true"/>
      <Description xsi:nil="true"/>
    </Initiation_x0020_Management>
    <Sutarties_x0020_data xmlns="73c12c3c-c3f7-467e-864c-fd58412d3ab1" xsi:nil="true"/>
    <Initialize_x0020_Initiation xmlns="73c12c3c-c3f7-467e-864c-fd58412d3ab1">
      <Url xsi:nil="true"/>
      <Description xsi:nil="true"/>
    </Initialize_x0020_Initiation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275EF87B30E24441A88579C021F6464C" ma:contentTypeVersion="8" ma:contentTypeDescription="Kurkite naują dokumentą." ma:contentTypeScope="" ma:versionID="d35fe0db3ccc27d287439be4d39287d5">
  <xsd:schema xmlns:xsd="http://www.w3.org/2001/XMLSchema" xmlns:xs="http://www.w3.org/2001/XMLSchema" xmlns:p="http://schemas.microsoft.com/office/2006/metadata/properties" xmlns:ns2="b81d9d50-5381-4229-85a1-a5a6aa9dcf9a" xmlns:ns3="73c12c3c-c3f7-467e-864c-fd58412d3ab1" targetNamespace="http://schemas.microsoft.com/office/2006/metadata/properties" ma:root="true" ma:fieldsID="73fd8231cfc34b68e4346a8d70ae756a" ns2:_="" ns3:_="">
    <xsd:import namespace="b81d9d50-5381-4229-85a1-a5a6aa9dcf9a"/>
    <xsd:import namespace="73c12c3c-c3f7-467e-864c-fd58412d3ab1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3:Initialize_x0020_Initiation" minOccurs="0"/>
                <xsd:element ref="ns3:Initiation_x0020_Management" minOccurs="0"/>
                <xsd:element ref="ns3:Sutarties_x0020_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1d9d50-5381-4229-85a1-a5a6aa9dcf9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Bendrinama su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3c12c3c-c3f7-467e-864c-fd58412d3ab1" elementFormDefault="qualified">
    <xsd:import namespace="http://schemas.microsoft.com/office/2006/documentManagement/types"/>
    <xsd:import namespace="http://schemas.microsoft.com/office/infopath/2007/PartnerControls"/>
    <xsd:element name="Initialize_x0020_Initiation" ma:index="9" nillable="true" ma:displayName="Initialize Initiation" ma:internalName="Initialize_x0020_Initiation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Initiation_x0020_Management" ma:index="10" nillable="true" ma:displayName="Initiation Management" ma:internalName="Initiation_x0020_Manage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utarties_x0020_data" ma:index="11" nillable="true" ma:displayName="Sutarties data" ma:format="DateOnly" ma:internalName="Sutarties_x0020_data">
      <xsd:simpleType>
        <xsd:restriction base="dms:DateTim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C96F7D0-1854-4218-92C6-6026816C6818}">
  <ds:schemaRefs>
    <ds:schemaRef ds:uri="http://schemas.microsoft.com/office/2006/metadata/properties"/>
    <ds:schemaRef ds:uri="http://schemas.microsoft.com/office/infopath/2007/PartnerControls"/>
    <ds:schemaRef ds:uri="73c12c3c-c3f7-467e-864c-fd58412d3ab1"/>
  </ds:schemaRefs>
</ds:datastoreItem>
</file>

<file path=customXml/itemProps2.xml><?xml version="1.0" encoding="utf-8"?>
<ds:datastoreItem xmlns:ds="http://schemas.openxmlformats.org/officeDocument/2006/customXml" ds:itemID="{66963396-8074-47B4-86B2-212BAF7F13F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462136E-0349-44AD-B6AA-67416C337A4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81d9d50-5381-4229-85a1-a5a6aa9dcf9a"/>
    <ds:schemaRef ds:uri="73c12c3c-c3f7-467e-864c-fd58412d3ab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Įvardinti diapazonai</vt:lpstr>
      </vt:variant>
      <vt:variant>
        <vt:i4>2</vt:i4>
      </vt:variant>
    </vt:vector>
  </HeadingPairs>
  <TitlesOfParts>
    <vt:vector size="3" baseType="lpstr">
      <vt:lpstr>Žiniaraštis</vt:lpstr>
      <vt:lpstr>Kodas</vt:lpstr>
      <vt:lpstr>Žiniaraštis!Uzsakovas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Žiniaraštis</dc:title>
  <dc:subject/>
  <dc:creator>KV</dc:creator>
  <cp:keywords/>
  <dc:description/>
  <cp:lastModifiedBy>Ugnė Čepauskaitė</cp:lastModifiedBy>
  <cp:revision/>
  <dcterms:created xsi:type="dcterms:W3CDTF">2021-01-11T11:52:37Z</dcterms:created>
  <dcterms:modified xsi:type="dcterms:W3CDTF">2026-05-15T07:46:16Z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0x010100275EF87B30E24441A88579C021F6464C</vt:lpwstr>
  </property>
  <property fmtid="{D5CDD505-2E9C-101B-9397-08002B2CF9AE}" pid="3" name="MediaServiceImageTags">
    <vt:lpwstr/>
  </property>
</Properties>
</file>